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'1.1.'!$D$28:$D$1147</definedName>
    <definedName name="Nomenclatura" localSheetId="2">'1.2. '!$D$5:$D$1134</definedName>
    <definedName name="Print_Area" localSheetId="0">'1.1.'!$A$1:$X$37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'1.1.'!$L$28:$L$65555</definedName>
    <definedName name="НаименованиеПредметаЗакупки">'1.1.'!$D$9</definedName>
    <definedName name="НомерСертификатаИмя">'1.1.'!$J$28:$J$65555</definedName>
    <definedName name="Период" localSheetId="2">'1.2. '!$L$5:$L$20</definedName>
    <definedName name="Период" localSheetId="5">'[1]Коммерческое предложение'!$Q$54:$Q$55</definedName>
    <definedName name="Период">'1.1.'!$Z$32:$Z$33</definedName>
    <definedName name="ТехническиеХарактеристики">'1.1.'!$H$9</definedName>
  </definedNames>
  <calcPr calcId="145621" refMode="R1C1"/>
</workbook>
</file>

<file path=xl/calcChain.xml><?xml version="1.0" encoding="utf-8"?>
<calcChain xmlns="http://schemas.openxmlformats.org/spreadsheetml/2006/main">
  <c r="AG27" i="1" l="1"/>
  <c r="AF27" i="1"/>
  <c r="AE27" i="1"/>
  <c r="AD27" i="1"/>
  <c r="AC27" i="1"/>
  <c r="Y27" i="1"/>
  <c r="V27" i="1"/>
  <c r="W27" i="1" s="1"/>
  <c r="AG26" i="1"/>
  <c r="AF26" i="1"/>
  <c r="AE26" i="1"/>
  <c r="AD26" i="1"/>
  <c r="AC26" i="1"/>
  <c r="Y26" i="1"/>
  <c r="V26" i="1"/>
  <c r="W26" i="1" s="1"/>
  <c r="AG25" i="1"/>
  <c r="AF25" i="1"/>
  <c r="AE25" i="1"/>
  <c r="AD25" i="1"/>
  <c r="AC25" i="1"/>
  <c r="Y25" i="1"/>
  <c r="V25" i="1"/>
  <c r="W25" i="1" s="1"/>
  <c r="AG24" i="1"/>
  <c r="AF24" i="1"/>
  <c r="AE24" i="1"/>
  <c r="AD24" i="1"/>
  <c r="AC24" i="1"/>
  <c r="Y24" i="1"/>
  <c r="V24" i="1"/>
  <c r="W24" i="1" s="1"/>
  <c r="AG23" i="1"/>
  <c r="AF23" i="1"/>
  <c r="AE23" i="1"/>
  <c r="AD23" i="1"/>
  <c r="AC23" i="1"/>
  <c r="Y23" i="1"/>
  <c r="V23" i="1"/>
  <c r="AB23" i="1" s="1"/>
  <c r="AG22" i="1"/>
  <c r="AF22" i="1"/>
  <c r="AE22" i="1"/>
  <c r="AD22" i="1"/>
  <c r="AC22" i="1"/>
  <c r="Y22" i="1"/>
  <c r="V22" i="1"/>
  <c r="AB22" i="1" s="1"/>
  <c r="AG21" i="1"/>
  <c r="AF21" i="1"/>
  <c r="AE21" i="1"/>
  <c r="AD21" i="1"/>
  <c r="AC21" i="1"/>
  <c r="Y21" i="1"/>
  <c r="V21" i="1"/>
  <c r="AB21" i="1" s="1"/>
  <c r="AG20" i="1"/>
  <c r="AF20" i="1"/>
  <c r="AE20" i="1"/>
  <c r="AD20" i="1"/>
  <c r="AC20" i="1"/>
  <c r="Y20" i="1"/>
  <c r="V20" i="1"/>
  <c r="AB20" i="1" s="1"/>
  <c r="AG19" i="1"/>
  <c r="AF19" i="1"/>
  <c r="AE19" i="1"/>
  <c r="AD19" i="1"/>
  <c r="AC19" i="1"/>
  <c r="Y19" i="1"/>
  <c r="V19" i="1"/>
  <c r="W19" i="1" s="1"/>
  <c r="AG18" i="1"/>
  <c r="AF18" i="1"/>
  <c r="AE18" i="1"/>
  <c r="AD18" i="1"/>
  <c r="AC18" i="1"/>
  <c r="Y18" i="1"/>
  <c r="V18" i="1"/>
  <c r="W18" i="1" s="1"/>
  <c r="AG17" i="1"/>
  <c r="AF17" i="1"/>
  <c r="AE17" i="1"/>
  <c r="AD17" i="1"/>
  <c r="AC17" i="1"/>
  <c r="AB17" i="1"/>
  <c r="Y17" i="1"/>
  <c r="V17" i="1"/>
  <c r="W17" i="1" s="1"/>
  <c r="AA17" i="1" s="1"/>
  <c r="AG16" i="1"/>
  <c r="AF16" i="1"/>
  <c r="AE16" i="1"/>
  <c r="AD16" i="1"/>
  <c r="AC16" i="1"/>
  <c r="AB16" i="1"/>
  <c r="Y16" i="1"/>
  <c r="V16" i="1"/>
  <c r="W16" i="1" s="1"/>
  <c r="AG15" i="1"/>
  <c r="AF15" i="1"/>
  <c r="AE15" i="1"/>
  <c r="AD15" i="1"/>
  <c r="AC15" i="1"/>
  <c r="Y15" i="1"/>
  <c r="V15" i="1"/>
  <c r="AB15" i="1" s="1"/>
  <c r="AG14" i="1"/>
  <c r="AF14" i="1"/>
  <c r="AE14" i="1"/>
  <c r="AD14" i="1"/>
  <c r="AC14" i="1"/>
  <c r="AB14" i="1"/>
  <c r="Y14" i="1"/>
  <c r="V14" i="1"/>
  <c r="W14" i="1" s="1"/>
  <c r="AG13" i="1"/>
  <c r="AF13" i="1"/>
  <c r="AE13" i="1"/>
  <c r="AD13" i="1"/>
  <c r="AC13" i="1"/>
  <c r="Y13" i="1"/>
  <c r="V13" i="1"/>
  <c r="AB13" i="1" s="1"/>
  <c r="AG12" i="1"/>
  <c r="AF12" i="1"/>
  <c r="AE12" i="1"/>
  <c r="AD12" i="1"/>
  <c r="AC12" i="1"/>
  <c r="Y12" i="1"/>
  <c r="V12" i="1"/>
  <c r="AB12" i="1" s="1"/>
  <c r="AG11" i="1"/>
  <c r="AF11" i="1"/>
  <c r="AE11" i="1"/>
  <c r="AD11" i="1"/>
  <c r="AC11" i="1"/>
  <c r="Y11" i="1"/>
  <c r="V11" i="1"/>
  <c r="W11" i="1" s="1"/>
  <c r="W21" i="1" l="1"/>
  <c r="X21" i="1" s="1"/>
  <c r="Z21" i="1" s="1"/>
  <c r="AH21" i="1" s="1"/>
  <c r="W22" i="1"/>
  <c r="AA22" i="1" s="1"/>
  <c r="W13" i="1"/>
  <c r="X13" i="1" s="1"/>
  <c r="Z13" i="1" s="1"/>
  <c r="AH13" i="1" s="1"/>
  <c r="W15" i="1"/>
  <c r="AA15" i="1" s="1"/>
  <c r="W23" i="1"/>
  <c r="AA23" i="1" s="1"/>
  <c r="AB25" i="1"/>
  <c r="X27" i="1"/>
  <c r="Z27" i="1" s="1"/>
  <c r="AH27" i="1" s="1"/>
  <c r="AA27" i="1"/>
  <c r="X24" i="1"/>
  <c r="Z24" i="1" s="1"/>
  <c r="AH24" i="1" s="1"/>
  <c r="AA24" i="1"/>
  <c r="AA26" i="1"/>
  <c r="X26" i="1"/>
  <c r="Z26" i="1" s="1"/>
  <c r="AH26" i="1" s="1"/>
  <c r="X16" i="1"/>
  <c r="Z16" i="1" s="1"/>
  <c r="AH16" i="1" s="1"/>
  <c r="AA16" i="1"/>
  <c r="AA18" i="1"/>
  <c r="X18" i="1"/>
  <c r="Z18" i="1" s="1"/>
  <c r="AH18" i="1" s="1"/>
  <c r="AA25" i="1"/>
  <c r="X25" i="1"/>
  <c r="Z25" i="1" s="1"/>
  <c r="AH25" i="1" s="1"/>
  <c r="AA14" i="1"/>
  <c r="X14" i="1"/>
  <c r="Z14" i="1" s="1"/>
  <c r="AH14" i="1" s="1"/>
  <c r="X19" i="1"/>
  <c r="Z19" i="1" s="1"/>
  <c r="AH19" i="1" s="1"/>
  <c r="AA19" i="1"/>
  <c r="AA11" i="1"/>
  <c r="X11" i="1"/>
  <c r="Z11" i="1" s="1"/>
  <c r="AH11" i="1" s="1"/>
  <c r="AB11" i="1"/>
  <c r="W12" i="1"/>
  <c r="AB19" i="1"/>
  <c r="W20" i="1"/>
  <c r="X23" i="1"/>
  <c r="Z23" i="1" s="1"/>
  <c r="AH23" i="1" s="1"/>
  <c r="AB27" i="1"/>
  <c r="AA21" i="1"/>
  <c r="AB24" i="1"/>
  <c r="AB18" i="1"/>
  <c r="X22" i="1"/>
  <c r="Z22" i="1" s="1"/>
  <c r="AH22" i="1" s="1"/>
  <c r="AB26" i="1"/>
  <c r="AA13" i="1"/>
  <c r="X17" i="1"/>
  <c r="Z17" i="1" s="1"/>
  <c r="AH17" i="1" s="1"/>
  <c r="X15" i="1" l="1"/>
  <c r="Z15" i="1" s="1"/>
  <c r="AH15" i="1" s="1"/>
  <c r="AA20" i="1"/>
  <c r="X20" i="1"/>
  <c r="Z20" i="1" s="1"/>
  <c r="AH20" i="1" s="1"/>
  <c r="AA12" i="1"/>
  <c r="X12" i="1"/>
  <c r="Z12" i="1" s="1"/>
  <c r="AH12" i="1" s="1"/>
  <c r="E6" i="7" l="1"/>
  <c r="D6" i="7"/>
  <c r="F6" i="7"/>
  <c r="G6" i="7"/>
  <c r="B3" i="2" l="1"/>
  <c r="D3" i="4"/>
  <c r="F3" i="6"/>
  <c r="H5" i="1" l="1"/>
  <c r="H4" i="1"/>
  <c r="H3" i="1" l="1"/>
  <c r="H7" i="1" l="1"/>
  <c r="H1" i="1" l="1"/>
  <c r="AH8" i="1" l="1"/>
  <c r="M4" i="6"/>
  <c r="N4" i="6" s="1"/>
  <c r="X29" i="1"/>
  <c r="X30" i="1"/>
  <c r="X28" i="1" l="1"/>
  <c r="H2" i="1" l="1"/>
</calcChain>
</file>

<file path=xl/sharedStrings.xml><?xml version="1.0" encoding="utf-8"?>
<sst xmlns="http://schemas.openxmlformats.org/spreadsheetml/2006/main" count="502" uniqueCount="237">
  <si>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</si>
  <si>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</si>
  <si>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</si>
  <si>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</si>
  <si>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</si>
  <si>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</si>
  <si>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</si>
  <si>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</si>
  <si>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</si>
  <si>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</si>
  <si>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</si>
  <si>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</si>
  <si>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</si>
  <si>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</si>
  <si>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</si>
  <si>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</si>
  <si>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</si>
  <si>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</si>
  <si>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</si>
  <si>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</si>
  <si>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</si>
  <si>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</si>
  <si>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</si>
  <si>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</si>
  <si>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</si>
  <si>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</si>
  <si>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</si>
  <si>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</si>
  <si>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</si>
  <si>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</si>
  <si>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</si>
  <si>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</si>
  <si>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</si>
  <si>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</si>
  <si>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</si>
  <si>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</si>
  <si>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</si>
  <si>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</si>
  <si>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</si>
  <si>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</si>
  <si>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</si>
  <si>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</si>
  <si>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</si>
  <si>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</si>
  <si>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</si>
  <si>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</si>
  <si>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</si>
  <si>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</si>
  <si>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</si>
  <si>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</si>
  <si>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</si>
  <si>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</si>
  <si>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</si>
  <si>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</si>
  <si>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</si>
  <si>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</si>
  <si>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</si>
  <si>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</si>
  <si>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</si>
  <si>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</si>
  <si>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</si>
  <si>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</si>
  <si>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</si>
  <si>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</si>
  <si>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</si>
  <si>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</si>
  <si>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</si>
  <si>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</si>
  <si>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</si>
  <si>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</si>
  <si>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</si>
  <si>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</si>
  <si>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</si>
  <si>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</si>
  <si>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</si>
  <si>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</si>
  <si>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</si>
  <si>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</si>
  <si>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</si>
  <si>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</si>
  <si>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</si>
  <si>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</si>
  <si>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</si>
  <si>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</si>
  <si>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</si>
  <si>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</si>
  <si>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</si>
  <si>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</si>
  <si>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</si>
  <si>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</si>
  <si>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</si>
  <si>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</si>
  <si>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</si>
  <si>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</si>
  <si>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</si>
  <si>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</si>
  <si>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</si>
  <si>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</si>
  <si>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</si>
  <si>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</si>
  <si>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</si>
  <si>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</si>
  <si>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</si>
  <si>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</si>
  <si>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</si>
  <si>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</si>
  <si>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</si>
  <si>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</si>
  <si>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</si>
  <si>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</si>
  <si>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</si>
  <si>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</si>
  <si>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</si>
  <si>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</si>
  <si>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</si>
  <si>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</si>
  <si>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</si>
  <si>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</si>
  <si>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</si>
  <si>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</si>
  <si>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</si>
  <si>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</si>
  <si>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</si>
  <si>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</si>
  <si>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</si>
  <si>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</si>
  <si>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</si>
  <si>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</si>
  <si>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</si>
  <si>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</si>
  <si>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</si>
  <si>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</si>
  <si>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</si>
  <si>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</si>
  <si>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</si>
  <si>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</si>
  <si>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</si>
  <si>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</si>
  <si>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</si>
  <si>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</si>
  <si>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</si>
  <si>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</si>
  <si>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</si>
  <si>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</si>
  <si>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</si>
  <si>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</si>
  <si>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</si>
  <si>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</si>
  <si>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</si>
  <si>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</si>
  <si>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</si>
  <si>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</si>
  <si>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</si>
  <si>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</si>
  <si>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</si>
  <si>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</si>
  <si>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</si>
  <si>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</si>
  <si>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</si>
  <si>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</si>
  <si>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</si>
  <si>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</si>
  <si>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</si>
  <si>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</si>
  <si>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</si>
  <si>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</si>
  <si>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</si>
  <si>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</si>
  <si>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</si>
  <si>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</si>
  <si>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</si>
  <si>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</si>
  <si>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</si>
  <si>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</si>
  <si>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</si>
  <si>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</si>
  <si>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</si>
  <si>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</si>
  <si>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</si>
  <si>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</si>
  <si>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</si>
  <si>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</si>
  <si>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</si>
  <si>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</si>
  <si>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</si>
  <si>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</si>
  <si>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</si>
  <si>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</si>
  <si>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</si>
  <si>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</si>
  <si>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</si>
  <si>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</si>
  <si>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</si>
  <si>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9d77bdf7-b7bc-4f0d-960a-6d911a65d766</t>
  </si>
  <si>
    <t>Укажите номер сертификата или выберите &lt;&lt;Нет&gt;&gt;</t>
  </si>
  <si>
    <t>Комплект</t>
  </si>
  <si>
    <t>10329</t>
  </si>
  <si>
    <t>АО "Газпром газораспределение Белгород"</t>
  </si>
  <si>
    <t>308017, г. Белгород, ул. Разуменская, 1 (Территория  базы ГНС)</t>
  </si>
  <si>
    <t>Иное</t>
  </si>
  <si>
    <t>70975331-530b-4c12-898b-db7e9f5a89fe</t>
  </si>
  <si>
    <t>Штука</t>
  </si>
  <si>
    <t>3d358c0f-d1fe-4947-bb3c-1a2217fd304f</t>
  </si>
  <si>
    <t>7ae698ba-c438-463e-8c52-7275c9559a2e</t>
  </si>
  <si>
    <t>9493098d-fb7d-4db2-b684-5443b43bfd5b</t>
  </si>
  <si>
    <t>ca232aa4-1cf2-4543-8168-414413c507a2</t>
  </si>
  <si>
    <t>0c614b81-71ac-4f6a-a0b4-5dc936951a4f</t>
  </si>
  <si>
    <t>6afd8bfe-ad5e-419e-9e95-a896e79f4c13</t>
  </si>
  <si>
    <t>Убор головной
Размеры:
"56" - 97 ШТ
"57" - 156 ШТ
"58" - 264 ШТ
"59" - 107 ШТ
"60" - 24 ШТ
"61" - 2 ШТ
"62" - 2 ШТ</t>
  </si>
  <si>
    <t>6e602682-cc26-4b68-a5ec-0fd220e388d8</t>
  </si>
  <si>
    <t>Убор головной для защиты от пониженных температур из АЭС тканей с МВО свойствами для ИТР
Размеры:
"56" - 9 ШТ
"57" - 14 ШТ
"58" - 37 ШТ
"59" - 15 ШТ
"60" - 6 ШТ
"61" - 2 ШТ</t>
  </si>
  <si>
    <t>ff618af2-55b5-4d8c-bf70-1f92b788ecc2</t>
  </si>
  <si>
    <t>Убор головной из АЭС тканей с МВО свойствами для ОПР
Размеры:
"56" - 228 ШТ
"57" - 293 ШТ
"58" - 491 ШТ
"59" - 278 ШТ
"60" - 192 ШТ
"61" - 3 ШТ
"62" - 2 ШТ</t>
  </si>
  <si>
    <t>6969b09d-c25f-4cbc-aeea-ac04beb04aa9</t>
  </si>
  <si>
    <t>Халат женский (мужской) медицинский
Размеры:
"44-46/170-176" - 2 ШТ
"52-54/170-176" - 2 ШТ</t>
  </si>
  <si>
    <t>0ce40d14-edf5-4d57-94eb-5f1fe6ceaa5f</t>
  </si>
  <si>
    <t>56a67830-ee65-4cb3-8d8b-dcb621338496</t>
  </si>
  <si>
    <t>Халат мужской/женский для защиты от общих производственных загрязнений и механических воздействий
Размеры:
"48-50/158-164" - 1 ШТ
"52-54/158-164" - 1 ШТ</t>
  </si>
  <si>
    <t>e0a18044-13ec-450d-bc5e-43dc811ff48f</t>
  </si>
  <si>
    <t>Убор головной из АЭС тканей с МВО свойствами для ИТР
Размеры:
"56" - 25 ШТ
"57" - 25 ШТ
"58" - 126 ШТ
"59" - 22 ШТ
"60" - 15 ШТ
"61" - 1 ШТ
"62" - 1 ШТ</t>
  </si>
  <si>
    <t>0d21da9d-2bb8-4984-b284-896dfcdce588</t>
  </si>
  <si>
    <t>2f90e4e1-b47b-4ba9-b7a5-c00d18a7ecdc</t>
  </si>
  <si>
    <t>Бейсболка
Размеры:
"56" - 32 ШТ
"57" - 19 ШТ
"58" - 13 ШТ
"59" - 1 ШТ</t>
  </si>
  <si>
    <t>76a4d24d-438d-4efb-8401-9bbf981297c2</t>
  </si>
  <si>
    <t>a6d58706-566b-40ff-ae35-4189fa23f90d</t>
  </si>
  <si>
    <t>9c71cbd5-3800-492c-b654-7f803a92b0dc</t>
  </si>
  <si>
    <t>22ed823b-4867-11e8-822d-005056b8f04c</t>
  </si>
  <si>
    <t>Белье нательное
Размеры:
"44-46/158-164" - 66 КОМПЛ
"44-46/170-176" - 66 КОМПЛ
"44-46/182-188" - 8 КОМПЛ
"44-46/194-200" - 2 КОМПЛ
"48-50/158-164" - 124 КОМПЛ
"48-50/170-176" - 682 КОМПЛ
"48-50/182-188" - 276 КОМПЛ
"48-50/194-200" - 8 КОМПЛ
"52-54/158-164" - 54 КОМПЛ
"52-54/170-176" - 848 КОМПЛ
"52-54/182-188" - 582 КОМПЛ
"52-54/194-200" - 18 КОМПЛ
"56-58/158-164" - 4 КОМПЛ
"56-58/170-176" - 204 КОМПЛ
"56-58/182-188" - 258 КОМПЛ
"56-58/194-200" - 20 КОМПЛ
"60-62/170-176" - 40 КОМПЛ
"60-62/182-188" - 48 КОМПЛ
"60-62/194-200" - 8 КОМПЛ
"64-66/170-176" - 16 КОМПЛ
"64-66/182-188" - 20 КОМПЛ
"64-66/194-200" - 6 КОМПЛ
"68-70/170-176" - 2 КОМПЛ</t>
  </si>
  <si>
    <t>Жилет сигнальный
Размеры:
"44-46/158-164" - 3 ШТ
"44-46/170-176" - 2 ШТ
"48-50/158-164" - 1 ШТ
"48-50/170-176" - 17 ШТ
"48-50/182-188" - 3 ШТ
"52-54/158-164" - 1 ШТ
"52-54/170-176" - 42 ШТ
"52-54/182-188" - 42 ШТ
"52-54/194-200" - 1 ШТ
"56-58/158-164" - 1 ШТ
"56-58/170-176" - 28 ШТ
"56-58/182-188" - 10 ШТ
"56-58/194-200" - 3 ШТ
"60-62/182-188" - 3 ШТ</t>
  </si>
  <si>
    <t>Костюм мужской для защиты от искр и брызг расплавленного металла
Размеры:
"44-46/158-164" - 3 КОМПЛ
"48-50/158-164" - 7 КОМПЛ
"48-50/170-176" - 26 КОМПЛ
"48-50/182-188" - 4 КОМПЛ
"52-54/158-164" - 1 КОМПЛ
"52-54/170-176" - 30 КОМПЛ
"52-54/182-188" - 14 КОМПЛ
"56-58/170-176" - 9 КОМПЛ
"56-58/182-188" - 4 КОМПЛ
"60-62/170-176" - 2 КОМПЛ
"60-62/194-200" - 1 КОМПЛ
"64-66/170-176" - 1 КОМПЛ
"64-66/182-188" - 1 КОМПЛ</t>
  </si>
  <si>
    <t>Костюм женский для рабочих административно-хозяйственных служб
Размеры:
"44-46/152-158" - 5 КОМПЛ
"44-46/164-170" - 8 КОМПЛ
"44-46/176-182" - 1 КОМПЛ
"48-50/152-158" - 3 КОМПЛ
"48-50/164-170" - 20 КОМПЛ
"48-50/176-182" - 3 КОМПЛ
"52-54/152-158" - 9 КОМПЛ
"52-54/164-170" - 14 КОМПЛ
"52-54/176-182" - 2 КОМПЛ
"56-58/164-170" - 5 КОМПЛ
"56-58/176-182" - 2 КОМПЛ
"60-62/152-158" - 2 КОМПЛ
"60-62/164-170" - 2 КОМПЛ</t>
  </si>
  <si>
    <t>Костюм мужской для защиты от пониженных температур из АЭС тканей с МВО свойствами (для рабочих профессий)
Размеры:
"44-46/158-164" - 10 КОМПЛ
"44-46/170-176" - 13 КОМПЛ
"44-46/182-188" - 4 КОМПЛ
"48-50/158-164" - 35 КОМПЛ
"48-50/170-176" - 145 КОМПЛ
"48-50/182-188" - 51 КОМПЛ
"48-50/194-200" - 1 КОМПЛ
"52-54/158-164" - 16 КОМПЛ
"52-54/170-176" - 168 КОМПЛ
"52-54/182-188" - 106 КОМПЛ
"52-54/194-200" - 8 КОМПЛ
"56-58/158-164" - 5 КОМПЛ
"56-58/170-176" - 51 КОМПЛ
"56-58/182-188" - 48 КОМПЛ
"56-58/194-200" - 3 КОМПЛ
"60-62/158-164" - 1 КОМПЛ
"60-62/170-176" - 4 КОМПЛ
"60-62/182-188" - 5 КОМПЛ
"60-62/194-200" - 2 КОМПЛ
"64-66/170-176" - 3 КОМПЛ
"64-66/182-188" - 6 КОМПЛ
"64-66/194-200" - 2 КОМПЛ
"68-70/158-164" - 1 КОМПЛ
"68-70/170-176" - 1 КОМПЛ</t>
  </si>
  <si>
    <t>Куртка мужская для защиты от пониженных температур из АЭС тканей с МВО свойствами для руководителя
Размеры:
"44-46/170-176" - 1 ШТ
"44-46/182-188" - 1 ШТ
"48-50/170-176" - 15 ШТ
"48-50/182-188" - 3 ШТ
"52-54/170-176" - 5 ШТ
"52-54/182-188" - 6 ШТ
"52-54/194-200" - 1 ШТ
"56-58/170-176" - 2 ШТ
"56-58/182-188" - 2 ШТ
"60-62/182-188" - 1 ШТ</t>
  </si>
  <si>
    <t>Костюм мужской для защиты от пониженных температур из АЭС тканей с МВО свойствами тип ИТР
Размеры:
"44-46/158-164" - 4 КОМПЛ
"44-46/170-176" - 4 КОМПЛ
"44-46/182-188" - 1 КОМПЛ
"48-50/158-164" - 3 КОМПЛ
"48-50/170-176" - 13 КОМПЛ
"48-50/182-188" - 6 КОМПЛ
"52-54/158-164" - 1 КОМПЛ
"52-54/170-176" - 20 КОМПЛ
"52-54/182-188" - 20 КОМПЛ
"56-58/170-176" - 8 КОМПЛ
"56-58/182-188" - 3 КОМПЛ
"56-58/194-200" - 2 КОМПЛ
"60-62/182-188" - 1 КОМПЛ
"68-70/182-188" - 1 КОМПЛ</t>
  </si>
  <si>
    <t>Костюм мужской для защиты от пониженных температур,от искр и брызг расплавленного металла
Размеры:
"44-46/158-164" - 3 КОМПЛ
"48-50/158-164" - 3 КОМПЛ
"48-50/170-176" - 8 КОМПЛ
"52-54/158-164" - 1 КОМПЛ
"52-54/170-176" - 9 КОМПЛ
"52-54/182-188" - 5 КОМПЛ
"56-58/170-176" - 4 КОМПЛ
"56-58/182-188" - 1 КОМПЛ
"60-62/170-176" - 1 КОМПЛ</t>
  </si>
  <si>
    <t>Костюм мужской из АЭС тканей с МВО свойствами тип ИТР
Размеры:
"44-46/158-164" - 6 КОМПЛ
"44-46/170-176" - 5 КОМПЛ
"44-46/182-188" - 2 КОМПЛ
"48-50/158-164" - 6 КОМПЛ
"48-50/170-176" - 52 КОМПЛ
"48-50/182-188" - 18 КОМПЛ
"52-54/158-164" - 4 КОМПЛ
"52-54/170-176" - 71 КОМПЛ
"52-54/182-188" - 54 КОМПЛ
"52-54/194-200" - 3 КОМПЛ
"56-58/158-164" - 1 КОМПЛ
"56-58/170-176" - 13 КОМПЛ
"56-58/182-188" - 18 КОМПЛ
"56-58/194-200" - 6 КОМПЛ
"60-62/170-176" - 1 КОМПЛ
"60-62/182-188" - 4 КОМПЛ
"60-62/194-200" - 1 КОМПЛ
"64-66/170-176" - 1 КОМПЛ
"68-70/182-188" - 2 КОМПЛ</t>
  </si>
  <si>
    <t>Костюм мужской из АЭС ткани с МВО свойствами тип ОПР
Размеры:
"44-46/158-164" - 45 КОМПЛ
"44-46/170-176" - 39 КОМПЛ
"44-46/182-188" - 5 КОМПЛ
"48-50/158-164" - 99 КОМПЛ
"48-50/170-176" - 417 КОМПЛ
"48-50/182-188" - 159 КОМПЛ
"48-50/194-200" - 4 КОМПЛ
"52-54/158-164" - 49 КОМПЛ
"52-54/170-176" - 494 КОМПЛ
"52-54/182-188" - 296 КОМПЛ
"52-54/194-200" - 11 КОМПЛ
"56-58/158-164" - 7 КОМПЛ
"56-58/170-176" - 128 КОМПЛ
"56-58/182-188" - 138 КОМПЛ
"56-58/194-200" - 12 КОМПЛ
"60-62/170-176" - 22 КОМПЛ
"60-62/182-188" - 33 КОМПЛ
"60-62/194-200" - 5 КОМПЛ
"64-66/170-176" - 7 КОМПЛ
"64-66/182-188" - 10 КОМПЛ
"64-66/194-200" - 3 КОМПЛ
"68-70/158-164" - 1 КОМПЛ
"68-70/170-176" - 3 КОМПЛ
"68-70/182-188" - 1 КОМПЛ</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</si>
</sst>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226</v>
      </c>
      <c r="B4" s="90"/>
      <c r="C4" s="90"/>
      <c r="D4" s="90">
        <v>155032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IF(SUM(AH9:AH41)*100/MAX(SUM(Z10:Z38),1)&lt;50,"В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1111</v>
      </c>
      <c r="D11" s="175" t="s">
        <v>227</v>
      </c>
      <c r="E11" s="176" t="s">
        <v>85</v>
      </c>
      <c r="F11" s="177" t="s">
        <v>85</v>
      </c>
      <c r="G11" s="178" t="s">
        <v>128</v>
      </c>
      <c r="H11" s="178" t="s">
        <v>128</v>
      </c>
      <c r="I11" s="179"/>
      <c r="J11" s="180" t="s">
        <v>194</v>
      </c>
      <c r="K11" s="174" t="s">
        <v>195</v>
      </c>
      <c r="L11" s="174">
        <v>3360</v>
      </c>
      <c r="M11" s="174" t="s">
        <v>196</v>
      </c>
      <c r="N11" s="181">
        <v>3360</v>
      </c>
      <c r="O11" s="174" t="s">
        <v>197</v>
      </c>
      <c r="P11" s="174" t="s">
        <v>198</v>
      </c>
      <c r="Q11" s="177" t="s">
        <v>199</v>
      </c>
      <c r="R11" s="182">
        <v>1110513.6000000001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7" si="0">X11</f>
        <v>0</v>
      </c>
      <c r="AA11" s="186">
        <f t="shared" ref="AA11:AA27" si="1">W11</f>
        <v>0</v>
      </c>
      <c r="AB11" s="186">
        <f t="shared" ref="AB11:AB27" si="2">V11</f>
        <v>0</v>
      </c>
      <c r="AC11" s="187">
        <f t="shared" ref="AC11:AC2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200</v>
      </c>
      <c r="B12" s="174">
        <v>2</v>
      </c>
      <c r="C12" s="174">
        <v>1113</v>
      </c>
      <c r="D12" s="175" t="s">
        <v>228</v>
      </c>
      <c r="E12" s="176" t="s">
        <v>85</v>
      </c>
      <c r="F12" s="177" t="s">
        <v>85</v>
      </c>
      <c r="G12" s="178" t="s">
        <v>128</v>
      </c>
      <c r="H12" s="178" t="s">
        <v>128</v>
      </c>
      <c r="I12" s="179"/>
      <c r="J12" s="180" t="s">
        <v>194</v>
      </c>
      <c r="K12" s="174" t="s">
        <v>201</v>
      </c>
      <c r="L12" s="174">
        <v>157</v>
      </c>
      <c r="M12" s="174" t="s">
        <v>196</v>
      </c>
      <c r="N12" s="181">
        <v>157</v>
      </c>
      <c r="O12" s="174" t="s">
        <v>197</v>
      </c>
      <c r="P12" s="174" t="s">
        <v>198</v>
      </c>
      <c r="Q12" s="177" t="s">
        <v>199</v>
      </c>
      <c r="R12" s="182">
        <v>34593.379999999997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52968</v>
      </c>
      <c r="D13" s="175" t="s">
        <v>229</v>
      </c>
      <c r="E13" s="176" t="s">
        <v>85</v>
      </c>
      <c r="F13" s="177" t="s">
        <v>85</v>
      </c>
      <c r="G13" s="178" t="s">
        <v>128</v>
      </c>
      <c r="H13" s="178" t="s">
        <v>128</v>
      </c>
      <c r="I13" s="179"/>
      <c r="J13" s="180" t="s">
        <v>194</v>
      </c>
      <c r="K13" s="174" t="s">
        <v>195</v>
      </c>
      <c r="L13" s="174">
        <v>103</v>
      </c>
      <c r="M13" s="174" t="s">
        <v>196</v>
      </c>
      <c r="N13" s="181">
        <v>103</v>
      </c>
      <c r="O13" s="174" t="s">
        <v>197</v>
      </c>
      <c r="P13" s="174" t="s">
        <v>198</v>
      </c>
      <c r="Q13" s="177" t="s">
        <v>199</v>
      </c>
      <c r="R13" s="182">
        <v>890338.18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52938</v>
      </c>
      <c r="D14" s="175" t="s">
        <v>230</v>
      </c>
      <c r="E14" s="176" t="s">
        <v>85</v>
      </c>
      <c r="F14" s="177" t="s">
        <v>85</v>
      </c>
      <c r="G14" s="178" t="s">
        <v>128</v>
      </c>
      <c r="H14" s="178" t="s">
        <v>128</v>
      </c>
      <c r="I14" s="179"/>
      <c r="J14" s="180" t="s">
        <v>194</v>
      </c>
      <c r="K14" s="174" t="s">
        <v>195</v>
      </c>
      <c r="L14" s="174">
        <v>76</v>
      </c>
      <c r="M14" s="174" t="s">
        <v>196</v>
      </c>
      <c r="N14" s="181">
        <v>76</v>
      </c>
      <c r="O14" s="174" t="s">
        <v>197</v>
      </c>
      <c r="P14" s="174" t="s">
        <v>198</v>
      </c>
      <c r="Q14" s="177" t="s">
        <v>199</v>
      </c>
      <c r="R14" s="182">
        <v>77288.2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204</v>
      </c>
      <c r="B15" s="174">
        <v>5</v>
      </c>
      <c r="C15" s="174">
        <v>52964</v>
      </c>
      <c r="D15" s="175" t="s">
        <v>231</v>
      </c>
      <c r="E15" s="176" t="s">
        <v>85</v>
      </c>
      <c r="F15" s="177" t="s">
        <v>85</v>
      </c>
      <c r="G15" s="178" t="s">
        <v>128</v>
      </c>
      <c r="H15" s="178" t="s">
        <v>128</v>
      </c>
      <c r="I15" s="179"/>
      <c r="J15" s="180" t="s">
        <v>194</v>
      </c>
      <c r="K15" s="174" t="s">
        <v>195</v>
      </c>
      <c r="L15" s="174">
        <v>689</v>
      </c>
      <c r="M15" s="174" t="s">
        <v>196</v>
      </c>
      <c r="N15" s="181">
        <v>689</v>
      </c>
      <c r="O15" s="174" t="s">
        <v>197</v>
      </c>
      <c r="P15" s="174" t="s">
        <v>198</v>
      </c>
      <c r="Q15" s="177" t="s">
        <v>199</v>
      </c>
      <c r="R15" s="182">
        <v>4875550.03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205</v>
      </c>
      <c r="B16" s="174">
        <v>6</v>
      </c>
      <c r="C16" s="174">
        <v>52513</v>
      </c>
      <c r="D16" s="175" t="s">
        <v>232</v>
      </c>
      <c r="E16" s="176" t="s">
        <v>85</v>
      </c>
      <c r="F16" s="177" t="s">
        <v>85</v>
      </c>
      <c r="G16" s="178" t="s">
        <v>128</v>
      </c>
      <c r="H16" s="178" t="s">
        <v>128</v>
      </c>
      <c r="I16" s="179"/>
      <c r="J16" s="180" t="s">
        <v>194</v>
      </c>
      <c r="K16" s="174" t="s">
        <v>201</v>
      </c>
      <c r="L16" s="174">
        <v>37</v>
      </c>
      <c r="M16" s="174" t="s">
        <v>196</v>
      </c>
      <c r="N16" s="181">
        <v>37</v>
      </c>
      <c r="O16" s="174" t="s">
        <v>197</v>
      </c>
      <c r="P16" s="174" t="s">
        <v>198</v>
      </c>
      <c r="Q16" s="177" t="s">
        <v>199</v>
      </c>
      <c r="R16" s="182">
        <v>186567.69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206</v>
      </c>
      <c r="B17" s="174">
        <v>7</v>
      </c>
      <c r="C17" s="174">
        <v>53030</v>
      </c>
      <c r="D17" s="175" t="s">
        <v>233</v>
      </c>
      <c r="E17" s="176" t="s">
        <v>85</v>
      </c>
      <c r="F17" s="177" t="s">
        <v>85</v>
      </c>
      <c r="G17" s="178" t="s">
        <v>128</v>
      </c>
      <c r="H17" s="178" t="s">
        <v>128</v>
      </c>
      <c r="I17" s="179"/>
      <c r="J17" s="180" t="s">
        <v>194</v>
      </c>
      <c r="K17" s="174" t="s">
        <v>195</v>
      </c>
      <c r="L17" s="174">
        <v>87</v>
      </c>
      <c r="M17" s="174" t="s">
        <v>196</v>
      </c>
      <c r="N17" s="181">
        <v>87</v>
      </c>
      <c r="O17" s="174" t="s">
        <v>197</v>
      </c>
      <c r="P17" s="174" t="s">
        <v>198</v>
      </c>
      <c r="Q17" s="177" t="s">
        <v>199</v>
      </c>
      <c r="R17" s="182">
        <v>604576.05000000005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207</v>
      </c>
      <c r="B18" s="174">
        <v>8</v>
      </c>
      <c r="C18" s="174">
        <v>52489</v>
      </c>
      <c r="D18" s="175" t="s">
        <v>208</v>
      </c>
      <c r="E18" s="176" t="s">
        <v>85</v>
      </c>
      <c r="F18" s="177" t="s">
        <v>85</v>
      </c>
      <c r="G18" s="178" t="s">
        <v>128</v>
      </c>
      <c r="H18" s="178" t="s">
        <v>128</v>
      </c>
      <c r="I18" s="179"/>
      <c r="J18" s="180" t="s">
        <v>194</v>
      </c>
      <c r="K18" s="174" t="s">
        <v>201</v>
      </c>
      <c r="L18" s="174">
        <v>652</v>
      </c>
      <c r="M18" s="174" t="s">
        <v>196</v>
      </c>
      <c r="N18" s="181">
        <v>652</v>
      </c>
      <c r="O18" s="174" t="s">
        <v>197</v>
      </c>
      <c r="P18" s="174" t="s">
        <v>198</v>
      </c>
      <c r="Q18" s="177" t="s">
        <v>199</v>
      </c>
      <c r="R18" s="182">
        <v>381257</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209</v>
      </c>
      <c r="B19" s="174">
        <v>9</v>
      </c>
      <c r="C19" s="174">
        <v>77</v>
      </c>
      <c r="D19" s="175" t="s">
        <v>210</v>
      </c>
      <c r="E19" s="176" t="s">
        <v>85</v>
      </c>
      <c r="F19" s="177" t="s">
        <v>85</v>
      </c>
      <c r="G19" s="178" t="s">
        <v>128</v>
      </c>
      <c r="H19" s="178" t="s">
        <v>128</v>
      </c>
      <c r="I19" s="179"/>
      <c r="J19" s="180" t="s">
        <v>194</v>
      </c>
      <c r="K19" s="174" t="s">
        <v>201</v>
      </c>
      <c r="L19" s="174">
        <v>83</v>
      </c>
      <c r="M19" s="174" t="s">
        <v>196</v>
      </c>
      <c r="N19" s="181">
        <v>83</v>
      </c>
      <c r="O19" s="174" t="s">
        <v>197</v>
      </c>
      <c r="P19" s="174" t="s">
        <v>198</v>
      </c>
      <c r="Q19" s="177" t="s">
        <v>199</v>
      </c>
      <c r="R19" s="182">
        <v>48534.25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211</v>
      </c>
      <c r="B20" s="174">
        <v>10</v>
      </c>
      <c r="C20" s="174">
        <v>93</v>
      </c>
      <c r="D20" s="175" t="s">
        <v>212</v>
      </c>
      <c r="E20" s="176" t="s">
        <v>85</v>
      </c>
      <c r="F20" s="177" t="s">
        <v>85</v>
      </c>
      <c r="G20" s="178" t="s">
        <v>128</v>
      </c>
      <c r="H20" s="178" t="s">
        <v>128</v>
      </c>
      <c r="I20" s="179"/>
      <c r="J20" s="180" t="s">
        <v>194</v>
      </c>
      <c r="K20" s="174" t="s">
        <v>201</v>
      </c>
      <c r="L20" s="174">
        <v>1487</v>
      </c>
      <c r="M20" s="174" t="s">
        <v>196</v>
      </c>
      <c r="N20" s="181">
        <v>1487</v>
      </c>
      <c r="O20" s="174" t="s">
        <v>197</v>
      </c>
      <c r="P20" s="174" t="s">
        <v>198</v>
      </c>
      <c r="Q20" s="177" t="s">
        <v>199</v>
      </c>
      <c r="R20" s="182">
        <v>472553.73</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213</v>
      </c>
      <c r="B21" s="174">
        <v>11</v>
      </c>
      <c r="C21" s="174">
        <v>218</v>
      </c>
      <c r="D21" s="175" t="s">
        <v>214</v>
      </c>
      <c r="E21" s="176" t="s">
        <v>85</v>
      </c>
      <c r="F21" s="177" t="s">
        <v>85</v>
      </c>
      <c r="G21" s="178" t="s">
        <v>128</v>
      </c>
      <c r="H21" s="178" t="s">
        <v>128</v>
      </c>
      <c r="I21" s="179"/>
      <c r="J21" s="180" t="s">
        <v>194</v>
      </c>
      <c r="K21" s="174" t="s">
        <v>201</v>
      </c>
      <c r="L21" s="174">
        <v>4</v>
      </c>
      <c r="M21" s="174" t="s">
        <v>196</v>
      </c>
      <c r="N21" s="181">
        <v>4</v>
      </c>
      <c r="O21" s="174" t="s">
        <v>197</v>
      </c>
      <c r="P21" s="174" t="s">
        <v>198</v>
      </c>
      <c r="Q21" s="177" t="s">
        <v>199</v>
      </c>
      <c r="R21" s="182">
        <v>3050.84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215</v>
      </c>
      <c r="B22" s="174">
        <v>12</v>
      </c>
      <c r="C22" s="174">
        <v>53018</v>
      </c>
      <c r="D22" s="175" t="s">
        <v>234</v>
      </c>
      <c r="E22" s="176" t="s">
        <v>85</v>
      </c>
      <c r="F22" s="177" t="s">
        <v>85</v>
      </c>
      <c r="G22" s="178" t="s">
        <v>128</v>
      </c>
      <c r="H22" s="178" t="s">
        <v>128</v>
      </c>
      <c r="I22" s="179"/>
      <c r="J22" s="180" t="s">
        <v>194</v>
      </c>
      <c r="K22" s="174" t="s">
        <v>195</v>
      </c>
      <c r="L22" s="174">
        <v>35</v>
      </c>
      <c r="M22" s="174" t="s">
        <v>196</v>
      </c>
      <c r="N22" s="181">
        <v>35</v>
      </c>
      <c r="O22" s="174" t="s">
        <v>197</v>
      </c>
      <c r="P22" s="174" t="s">
        <v>198</v>
      </c>
      <c r="Q22" s="177" t="s">
        <v>199</v>
      </c>
      <c r="R22" s="182">
        <v>216525.4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216</v>
      </c>
      <c r="B23" s="174">
        <v>13</v>
      </c>
      <c r="C23" s="174">
        <v>220</v>
      </c>
      <c r="D23" s="175" t="s">
        <v>217</v>
      </c>
      <c r="E23" s="176" t="s">
        <v>85</v>
      </c>
      <c r="F23" s="177" t="s">
        <v>85</v>
      </c>
      <c r="G23" s="178" t="s">
        <v>128</v>
      </c>
      <c r="H23" s="178" t="s">
        <v>128</v>
      </c>
      <c r="I23" s="179"/>
      <c r="J23" s="180" t="s">
        <v>194</v>
      </c>
      <c r="K23" s="174" t="s">
        <v>201</v>
      </c>
      <c r="L23" s="174">
        <v>2</v>
      </c>
      <c r="M23" s="174" t="s">
        <v>196</v>
      </c>
      <c r="N23" s="181">
        <v>2</v>
      </c>
      <c r="O23" s="174" t="s">
        <v>197</v>
      </c>
      <c r="P23" s="174" t="s">
        <v>198</v>
      </c>
      <c r="Q23" s="177" t="s">
        <v>199</v>
      </c>
      <c r="R23" s="182">
        <v>1874.04</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218</v>
      </c>
      <c r="B24" s="174">
        <v>14</v>
      </c>
      <c r="C24" s="174">
        <v>83</v>
      </c>
      <c r="D24" s="175" t="s">
        <v>219</v>
      </c>
      <c r="E24" s="176" t="s">
        <v>85</v>
      </c>
      <c r="F24" s="177" t="s">
        <v>85</v>
      </c>
      <c r="G24" s="178" t="s">
        <v>128</v>
      </c>
      <c r="H24" s="178" t="s">
        <v>128</v>
      </c>
      <c r="I24" s="179"/>
      <c r="J24" s="180" t="s">
        <v>194</v>
      </c>
      <c r="K24" s="174" t="s">
        <v>201</v>
      </c>
      <c r="L24" s="174">
        <v>215</v>
      </c>
      <c r="M24" s="174" t="s">
        <v>196</v>
      </c>
      <c r="N24" s="181">
        <v>215</v>
      </c>
      <c r="O24" s="174" t="s">
        <v>197</v>
      </c>
      <c r="P24" s="174" t="s">
        <v>198</v>
      </c>
      <c r="Q24" s="177" t="s">
        <v>199</v>
      </c>
      <c r="R24" s="182">
        <v>68324.850000000006</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220</v>
      </c>
      <c r="B25" s="174">
        <v>15</v>
      </c>
      <c r="C25" s="174">
        <v>53610</v>
      </c>
      <c r="D25" s="175" t="s">
        <v>235</v>
      </c>
      <c r="E25" s="176" t="s">
        <v>85</v>
      </c>
      <c r="F25" s="177" t="s">
        <v>85</v>
      </c>
      <c r="G25" s="178" t="s">
        <v>128</v>
      </c>
      <c r="H25" s="178" t="s">
        <v>128</v>
      </c>
      <c r="I25" s="179"/>
      <c r="J25" s="180" t="s">
        <v>194</v>
      </c>
      <c r="K25" s="174" t="s">
        <v>195</v>
      </c>
      <c r="L25" s="174">
        <v>268</v>
      </c>
      <c r="M25" s="174" t="s">
        <v>196</v>
      </c>
      <c r="N25" s="181">
        <v>268</v>
      </c>
      <c r="O25" s="174" t="s">
        <v>197</v>
      </c>
      <c r="P25" s="174" t="s">
        <v>198</v>
      </c>
      <c r="Q25" s="177" t="s">
        <v>199</v>
      </c>
      <c r="R25" s="182">
        <v>749491.48</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221</v>
      </c>
      <c r="B26" s="174">
        <v>16</v>
      </c>
      <c r="C26" s="174">
        <v>28088</v>
      </c>
      <c r="D26" s="175" t="s">
        <v>222</v>
      </c>
      <c r="E26" s="176" t="s">
        <v>85</v>
      </c>
      <c r="F26" s="177" t="s">
        <v>85</v>
      </c>
      <c r="G26" s="178" t="s">
        <v>128</v>
      </c>
      <c r="H26" s="178" t="s">
        <v>128</v>
      </c>
      <c r="I26" s="179"/>
      <c r="J26" s="180" t="s">
        <v>194</v>
      </c>
      <c r="K26" s="174" t="s">
        <v>201</v>
      </c>
      <c r="L26" s="174">
        <v>65</v>
      </c>
      <c r="M26" s="174" t="s">
        <v>196</v>
      </c>
      <c r="N26" s="181">
        <v>65</v>
      </c>
      <c r="O26" s="174" t="s">
        <v>197</v>
      </c>
      <c r="P26" s="174" t="s">
        <v>198</v>
      </c>
      <c r="Q26" s="177" t="s">
        <v>199</v>
      </c>
      <c r="R26" s="182">
        <v>20657</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223</v>
      </c>
      <c r="B27" s="174">
        <v>17</v>
      </c>
      <c r="C27" s="174">
        <v>53614</v>
      </c>
      <c r="D27" s="175" t="s">
        <v>236</v>
      </c>
      <c r="E27" s="176" t="s">
        <v>85</v>
      </c>
      <c r="F27" s="177" t="s">
        <v>85</v>
      </c>
      <c r="G27" s="178" t="s">
        <v>128</v>
      </c>
      <c r="H27" s="178" t="s">
        <v>128</v>
      </c>
      <c r="I27" s="179"/>
      <c r="J27" s="180" t="s">
        <v>194</v>
      </c>
      <c r="K27" s="174" t="s">
        <v>195</v>
      </c>
      <c r="L27" s="174">
        <v>1988</v>
      </c>
      <c r="M27" s="174" t="s">
        <v>196</v>
      </c>
      <c r="N27" s="181">
        <v>1988</v>
      </c>
      <c r="O27" s="174" t="s">
        <v>197</v>
      </c>
      <c r="P27" s="174" t="s">
        <v>198</v>
      </c>
      <c r="Q27" s="177" t="s">
        <v>199</v>
      </c>
      <c r="R27" s="182">
        <v>6359910.2000000002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25">
      <c r="A28" s="138" t="s">
        <v>114</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SUM(Z8:Z37)</f>
        <v>0</v>
      </c>
      <c r="Y28" s="86"/>
      <c r="Z28" s="85"/>
      <c r="AA28" s="85"/>
      <c r="AB28" s="85"/>
      <c r="AC28" s="85"/>
    </row>
    <row r="29" spans="1:35" ht="50.1" customHeight="1" x14ac:dyDescent="0.25">
      <c r="A29" s="140" t="s">
        <v>115</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SUM(AB10:AB30)</f>
        <v>0</v>
      </c>
      <c r="Y29" s="86"/>
      <c r="Z29" s="85"/>
      <c r="AA29" s="85"/>
      <c r="AB29" s="85"/>
      <c r="AC29" s="85"/>
    </row>
    <row r="30" spans="1:35" ht="50.1" customHeight="1" x14ac:dyDescent="0.25">
      <c r="A30" s="140" t="s">
        <v>81</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SUM(AA:AA)</f>
        <v>0</v>
      </c>
      <c r="Y30" s="86"/>
      <c r="Z30" s="85"/>
      <c r="AA30" s="85"/>
      <c r="AB30" s="85"/>
      <c r="AC30" s="85"/>
    </row>
    <row r="31" spans="1:35" ht="50.1" customHeight="1" x14ac:dyDescent="0.25">
      <c r="B31" s="58" t="s">
        <v>55</v>
      </c>
      <c r="C31" s="17"/>
      <c r="D31" s="77"/>
      <c r="E31" s="77"/>
      <c r="F31" s="77"/>
      <c r="G31" s="77"/>
      <c r="H31" s="77"/>
      <c r="I31" s="78"/>
      <c r="J31" s="78"/>
      <c r="K31" s="78"/>
      <c r="L31" s="78"/>
      <c r="M31" s="78"/>
      <c r="N31" s="78"/>
      <c r="O31" s="78"/>
      <c r="P31" s="78"/>
      <c r="Q31" s="78"/>
      <c r="R31" s="78"/>
      <c r="S31" s="79"/>
      <c r="T31" s="79"/>
      <c r="U31" s="79"/>
      <c r="V31" s="79"/>
      <c r="W31" s="79"/>
      <c r="X31" s="80"/>
      <c r="Y31" s="80"/>
    </row>
    <row r="32" spans="1:35" ht="50.1" customHeight="1" x14ac:dyDescent="0.25">
      <c r="B32" s="58" t="s">
        <v>56</v>
      </c>
      <c r="D32" s="81"/>
      <c r="E32" s="81"/>
      <c r="F32" s="81"/>
      <c r="G32" s="81"/>
      <c r="H32" s="81"/>
      <c r="I32" s="76"/>
      <c r="J32" s="76"/>
      <c r="K32" s="76"/>
      <c r="L32" s="76"/>
      <c r="M32" s="76"/>
      <c r="N32" s="76"/>
      <c r="O32" s="76"/>
      <c r="P32" s="76"/>
      <c r="Q32" s="76"/>
      <c r="R32" s="76"/>
      <c r="S32" s="82"/>
      <c r="T32" s="82"/>
      <c r="U32" s="82"/>
      <c r="V32" s="82"/>
      <c r="W32" s="82"/>
      <c r="X32" s="83"/>
      <c r="Y32" s="83"/>
    </row>
    <row r="33" spans="1:26" ht="50.1" customHeight="1" x14ac:dyDescent="0.25">
      <c r="H33" s="19"/>
      <c r="I33" s="18"/>
      <c r="J33" s="18"/>
      <c r="S33" s="21"/>
      <c r="T33" s="21"/>
      <c r="U33" s="21"/>
      <c r="V33" s="21"/>
      <c r="W33" s="21"/>
      <c r="X33" s="10"/>
      <c r="Y33" s="10"/>
    </row>
    <row r="34" spans="1:26" ht="50.1" customHeight="1" x14ac:dyDescent="0.25">
      <c r="A34" s="13"/>
      <c r="B34" s="13"/>
      <c r="C34" s="13"/>
      <c r="D34" s="1" t="s">
        <v>22</v>
      </c>
      <c r="E34" s="38"/>
      <c r="F34" s="38"/>
      <c r="G34" s="37"/>
      <c r="H34" s="76" t="s">
        <v>69</v>
      </c>
      <c r="I34" s="19"/>
      <c r="J34" s="20"/>
      <c r="K34" s="14"/>
      <c r="L34" s="14"/>
      <c r="M34" s="14"/>
      <c r="N34" s="14"/>
      <c r="O34" s="14"/>
      <c r="P34" s="14"/>
      <c r="Q34" s="14"/>
      <c r="R34" s="14"/>
      <c r="S34" s="20"/>
      <c r="T34" s="20"/>
      <c r="U34" s="20"/>
      <c r="V34" s="20"/>
      <c r="W34" s="20"/>
      <c r="X34" s="14"/>
      <c r="Y34" s="14"/>
      <c r="Z34" s="72"/>
    </row>
    <row r="35" spans="1:26" ht="50.1" customHeight="1" x14ac:dyDescent="0.25">
      <c r="D35" s="37" t="s">
        <v>8</v>
      </c>
      <c r="E35" s="1"/>
      <c r="F35" s="1"/>
      <c r="G35" s="1"/>
      <c r="H35" s="18"/>
      <c r="I35" s="19"/>
      <c r="J35" s="18"/>
      <c r="S35" s="22"/>
      <c r="T35" s="22"/>
      <c r="U35" s="22"/>
      <c r="V35" s="22"/>
      <c r="W35" s="22"/>
    </row>
    <row r="36" spans="1:26" ht="50.1" customHeight="1" x14ac:dyDescent="0.25">
      <c r="D36" s="1" t="s">
        <v>9</v>
      </c>
      <c r="E36" s="1"/>
      <c r="F36" s="1"/>
      <c r="G36" s="1"/>
      <c r="H36" s="18"/>
      <c r="I36" s="19"/>
      <c r="J36" s="18"/>
      <c r="S36" s="22"/>
      <c r="T36" s="22"/>
      <c r="U36" s="22"/>
      <c r="V36" s="22"/>
      <c r="W36" s="22"/>
    </row>
    <row r="37" spans="1:26" ht="50.1" customHeight="1" x14ac:dyDescent="0.25">
      <c r="H37" s="19"/>
      <c r="I37" s="18"/>
      <c r="J37" s="18"/>
      <c r="S37" s="22"/>
      <c r="T37" s="22"/>
      <c r="U37" s="22"/>
      <c r="V37" s="22"/>
      <c r="W37" s="22"/>
      <c r="X37" s="10"/>
      <c r="Y37" s="10"/>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4:G34" name="Диапазон4"/>
    <protectedRange sqref="D35" name="Диапазон5"/>
    <protectedRange sqref="Q11:Q27" name="ППРФ925_1"/>
    <protectedRange sqref="I11:J27" name="Диапазон2_1_2"/>
    <protectedRange sqref="S11:T27" name="Диапазон3_1_1"/>
    <protectedRange sqref="G11:G27" name="Диапазон2_1_1_2"/>
    <protectedRange sqref="H11:H27" name="Диапазон2_1_1_1_1"/>
    <protectedRange sqref="F11:F27" name="Диапазон8_1"/>
  </protectedRanges>
  <mergeCells count="15">
    <mergeCell ref="H5:X5"/>
    <mergeCell ref="A28:W28"/>
    <mergeCell ref="A29:W29"/>
    <mergeCell ref="A30:W30"/>
    <mergeCell ref="AJ1:AN2"/>
    <mergeCell ref="AD8:AG8"/>
    <mergeCell ref="H1:P1"/>
    <mergeCell ref="B3:D3"/>
    <mergeCell ref="B6:D6"/>
    <mergeCell ref="E6:L6"/>
    <mergeCell ref="H2:P2"/>
    <mergeCell ref="F8:X8"/>
    <mergeCell ref="H3:P3"/>
    <mergeCell ref="H4:X4"/>
    <mergeCell ref="H7:P7"/>
  </mergeCells>
  <conditionalFormatting sqref="S11:S27">
    <cfRule type="expression" dxfId="0" priority="1">
      <formula>S11&gt;IF(#REF!=0,S11,#REF!)</formula>
    </cfRule>
  </conditionalFormatting>
  <dataValidations count="5">
    <dataValidation type="list" allowBlank="1" showInputMessage="1" showErrorMessage="1" sqref="Q11:Q27">
      <formula1>$AJ$5:$AK$5</formula1>
    </dataValidation>
    <dataValidation type="list" sqref="G11:H2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7">
      <formula1>$AJ$3:$AL$3</formula1>
    </dataValidation>
    <dataValidation type="list" sqref="J11:J2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155032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155032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155032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2018-04-25T10:15:50Z</dcterms:modified>
  <cp:contentStatus>v2017_1</cp:contentStatus>
</cp:coreProperties>
</file>